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1925"/>
  </bookViews>
  <sheets>
    <sheet name="IPQC巡查记录表" sheetId="1" r:id="rId1"/>
  </sheets>
  <externalReferences>
    <externalReference r:id="rId2"/>
  </externalReferences>
  <definedNames>
    <definedName name="_xlnm._FilterDatabase" localSheetId="0" hidden="1">IPQC巡查记录表!$A$3:$AC$58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<sst xmlns="http://schemas.openxmlformats.org/spreadsheetml/2006/main" count="227" uniqueCount="69">
  <si>
    <t>东莞享益启玩IPQC巡查数据集</t>
  </si>
  <si>
    <t>创新性数据</t>
  </si>
  <si>
    <t>数据脱敏处理</t>
  </si>
  <si>
    <t>数据编码处理</t>
  </si>
  <si>
    <t>序号</t>
  </si>
  <si>
    <t>生产日期</t>
  </si>
  <si>
    <t>产品名称/产品编号</t>
  </si>
  <si>
    <t>工序名称</t>
  </si>
  <si>
    <t>生产车间</t>
  </si>
  <si>
    <t>机台编号</t>
  </si>
  <si>
    <t>IPQC人员</t>
  </si>
  <si>
    <t>审批人员</t>
  </si>
  <si>
    <t>巡查时间段</t>
  </si>
  <si>
    <t>检验结果（合格）</t>
  </si>
  <si>
    <t>检验结果（不合格）</t>
  </si>
  <si>
    <t>异常产品</t>
  </si>
  <si>
    <t>异常原因</t>
  </si>
  <si>
    <t>异常数量（pcs）</t>
  </si>
  <si>
    <t>异常待处理</t>
  </si>
  <si>
    <t>返修</t>
  </si>
  <si>
    <t>报废</t>
  </si>
  <si>
    <t>其他处理方式</t>
  </si>
  <si>
    <t>IPQC巡查追踪码</t>
  </si>
  <si>
    <t>6195边框、6171方块、NKO、28块积木</t>
  </si>
  <si>
    <t>钻孔、CNC、推台锯、仿形</t>
  </si>
  <si>
    <t>木工</t>
  </si>
  <si>
    <t>1#2#3#4#6#7#8#</t>
  </si>
  <si>
    <t>宋**</t>
  </si>
  <si>
    <t>杜**</t>
  </si>
  <si>
    <t>8:00—9:00</t>
  </si>
  <si>
    <t>OK</t>
  </si>
  <si>
    <t xml:space="preserve">
9:00—10:00</t>
  </si>
  <si>
    <t>10:00--11:00</t>
  </si>
  <si>
    <t>NG</t>
  </si>
  <si>
    <t>28块积木半圆弧</t>
  </si>
  <si>
    <t>破损</t>
  </si>
  <si>
    <t>√</t>
  </si>
  <si>
    <t>11:00--12:00</t>
  </si>
  <si>
    <t xml:space="preserve">
12:30--13:30</t>
  </si>
  <si>
    <t>NKO小齿轮</t>
  </si>
  <si>
    <t>错位</t>
  </si>
  <si>
    <t>13:30--14:30</t>
  </si>
  <si>
    <t>14:30--15:30</t>
  </si>
  <si>
    <t xml:space="preserve">
15:30--16:30</t>
  </si>
  <si>
    <t>6171方块</t>
  </si>
  <si>
    <t>孔破损</t>
  </si>
  <si>
    <t>16:30--17:30</t>
  </si>
  <si>
    <t xml:space="preserve">
18:00--19:00</t>
  </si>
  <si>
    <t xml:space="preserve">
19:00--20:00</t>
  </si>
  <si>
    <t>28块积木、6171方块、车仔木片</t>
  </si>
  <si>
    <t>喷油、滚油</t>
  </si>
  <si>
    <t>喷油</t>
  </si>
  <si>
    <t>1#2#3#4#</t>
  </si>
  <si>
    <t>碰伤</t>
  </si>
  <si>
    <t>划痕、碰伤</t>
  </si>
  <si>
    <t>松木底座</t>
  </si>
  <si>
    <t>毛刺</t>
  </si>
  <si>
    <t>NKO、6171方块、6195边框、28块积木</t>
  </si>
  <si>
    <t>6195边框</t>
  </si>
  <si>
    <t>爆边、树结</t>
  </si>
  <si>
    <t>压痕、碰伤</t>
  </si>
  <si>
    <t>开裂、爆边</t>
  </si>
  <si>
    <t xml:space="preserve">
28块积木</t>
  </si>
  <si>
    <t>掉色</t>
  </si>
  <si>
    <t>划痕</t>
  </si>
  <si>
    <t>碰伤、孔破损</t>
  </si>
  <si>
    <t>28块积木三角形</t>
  </si>
  <si>
    <t>缺角</t>
  </si>
  <si>
    <t>树结、爆边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</si>
</sst>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8" borderId="5" applyNumberFormat="0" applyAlignment="0" applyProtection="0">
      <alignment vertical="center"/>
    </xf>
    <xf numFmtId="0" fontId="13" fillId="9" borderId="6" applyNumberFormat="0" applyAlignment="0" applyProtection="0">
      <alignment vertical="center"/>
    </xf>
    <xf numFmtId="0" fontId="14" fillId="9" borderId="5" applyNumberFormat="0" applyAlignment="0" applyProtection="0">
      <alignment vertical="center"/>
    </xf>
    <xf numFmtId="0" fontId="15" fillId="10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2" fillId="35" borderId="0" applyNumberFormat="0" applyBorder="0" applyAlignment="0" applyProtection="0">
      <alignment vertical="center"/>
    </xf>
    <xf numFmtId="0" fontId="22" fillId="36" borderId="0" applyNumberFormat="0" applyBorder="0" applyAlignment="0" applyProtection="0">
      <alignment vertical="center"/>
    </xf>
    <xf numFmtId="0" fontId="21" fillId="37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176" fontId="1" fillId="6" borderId="1" xfId="0" applyNumberFormat="1" applyFont="1" applyFill="1" applyBorder="1" applyAlignment="1">
      <alignment horizontal="center" vertical="center" wrapText="1"/>
    </xf>
    <xf numFmtId="176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176" fontId="1" fillId="4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25968;&#25454;&#23384;&#26723;\&#25968;&#25454;&#30331;&#35760;\7&#12289;&#19996;&#33694;&#24066;&#20139;&#30410;&#21551;&#29609;&#23454;&#19994;&#26377;&#38480;&#20844;&#21496;\2\&#19996;&#33694;&#20139;&#30410;&#21551;&#29609;&#26469;&#26009;&#26816;&#39564;&#25968;&#25454;&#38598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</sheetNames>
    <definedNames>
      <definedName name="MD5Hash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C58"/>
  <sheetViews>
    <sheetView tabSelected="1" workbookViewId="0">
      <pane ySplit="3" topLeftCell="A4" activePane="bottomLeft" state="frozen"/>
      <selection/>
      <selection pane="bottomLeft" activeCell="E70" sqref="E70"/>
    </sheetView>
  </sheetViews>
  <sheetFormatPr defaultColWidth="9" defaultRowHeight="12"/>
  <cols>
    <col min="1" max="1" width="5.75" style="2" customWidth="1"/>
    <col min="2" max="2" width="10.5" style="3" customWidth="1"/>
    <col min="3" max="3" width="18.25" style="2" customWidth="1"/>
    <col min="4" max="4" width="10.125" style="2" customWidth="1"/>
    <col min="5" max="5" width="10" style="2" customWidth="1"/>
    <col min="6" max="8" width="9.625" style="2" customWidth="1"/>
    <col min="9" max="9" width="12.5" style="4" customWidth="1"/>
    <col min="10" max="10" width="9.5" style="2" customWidth="1"/>
    <col min="11" max="11" width="10.875" style="2" customWidth="1"/>
    <col min="12" max="12" width="9.375" style="2"/>
    <col min="13" max="13" width="9" style="2"/>
    <col min="14" max="14" width="9.5" style="2" customWidth="1"/>
    <col min="15" max="15" width="6.875" style="2" customWidth="1"/>
    <col min="16" max="17" width="5.875" style="2" customWidth="1"/>
    <col min="18" max="18" width="9" style="2" customWidth="1"/>
    <col min="19" max="19" width="14.625" style="2" customWidth="1"/>
    <col min="20" max="20" width="10.5" style="2" customWidth="1"/>
    <col min="21" max="24" width="9" style="2"/>
    <col min="25" max="25" width="10.375" style="2" customWidth="1"/>
    <col min="26" max="28" width="9" style="2"/>
    <col min="29" max="29" width="18.625" style="2" customWidth="1"/>
    <col min="30" max="16384" width="9" style="2"/>
  </cols>
  <sheetData>
    <row r="1" ht="31" customHeight="1" spans="1:2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 t="s">
        <v>1</v>
      </c>
      <c r="T1" s="6"/>
      <c r="U1" s="6"/>
      <c r="V1" s="6"/>
      <c r="W1" s="6"/>
      <c r="X1" s="6"/>
      <c r="Y1" s="6"/>
      <c r="Z1" s="6"/>
      <c r="AA1" s="6"/>
      <c r="AB1" s="6"/>
      <c r="AC1" s="6"/>
    </row>
    <row r="2" ht="27" customHeight="1" spans="1:2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7" t="s">
        <v>2</v>
      </c>
      <c r="T2" s="7"/>
      <c r="U2" s="7"/>
      <c r="V2" s="7"/>
      <c r="W2" s="7"/>
      <c r="X2" s="8" t="s">
        <v>3</v>
      </c>
      <c r="Y2" s="8"/>
      <c r="Z2" s="8"/>
      <c r="AA2" s="8"/>
      <c r="AB2" s="8"/>
      <c r="AC2" s="9"/>
    </row>
    <row r="3" s="1" customFormat="1" ht="33" customHeight="1" spans="1:29">
      <c r="A3" s="10" t="s">
        <v>4</v>
      </c>
      <c r="B3" s="11" t="s">
        <v>5</v>
      </c>
      <c r="C3" s="10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10" t="s">
        <v>11</v>
      </c>
      <c r="I3" s="10" t="s">
        <v>12</v>
      </c>
      <c r="J3" s="10" t="s">
        <v>13</v>
      </c>
      <c r="K3" s="10" t="s">
        <v>14</v>
      </c>
      <c r="L3" s="10" t="s">
        <v>15</v>
      </c>
      <c r="M3" s="10" t="s">
        <v>16</v>
      </c>
      <c r="N3" s="10" t="s">
        <v>17</v>
      </c>
      <c r="O3" s="10" t="s">
        <v>18</v>
      </c>
      <c r="P3" s="10" t="s">
        <v>19</v>
      </c>
      <c r="Q3" s="10" t="s">
        <v>20</v>
      </c>
      <c r="R3" s="10" t="s">
        <v>21</v>
      </c>
      <c r="S3" s="12" t="s">
        <v>5</v>
      </c>
      <c r="T3" s="13" t="s">
        <v>6</v>
      </c>
      <c r="U3" s="13" t="s">
        <v>7</v>
      </c>
      <c r="V3" s="13" t="s">
        <v>8</v>
      </c>
      <c r="W3" s="13" t="s">
        <v>9</v>
      </c>
      <c r="X3" s="14" t="s">
        <v>5</v>
      </c>
      <c r="Y3" s="15" t="s">
        <v>6</v>
      </c>
      <c r="Z3" s="15" t="s">
        <v>7</v>
      </c>
      <c r="AA3" s="15" t="s">
        <v>8</v>
      </c>
      <c r="AB3" s="15" t="s">
        <v>9</v>
      </c>
      <c r="AC3" s="16" t="s">
        <v>22</v>
      </c>
    </row>
    <row r="4" s="2" customFormat="1" ht="24" customHeight="1" spans="1:29">
      <c r="A4" s="17">
        <v>1</v>
      </c>
      <c r="B4" s="18">
        <v>45834</v>
      </c>
      <c r="C4" s="17" t="s">
        <v>23</v>
      </c>
      <c r="D4" s="17" t="s">
        <v>24</v>
      </c>
      <c r="E4" s="17" t="s">
        <v>25</v>
      </c>
      <c r="F4" s="17" t="s">
        <v>26</v>
      </c>
      <c r="G4" s="17" t="s">
        <v>27</v>
      </c>
      <c r="H4" s="17" t="s">
        <v>28</v>
      </c>
      <c r="I4" s="19" t="s">
        <v>29</v>
      </c>
      <c r="J4" s="17" t="s">
        <v>30</v>
      </c>
      <c r="K4" s="17"/>
      <c r="L4" s="17"/>
      <c r="M4" s="17"/>
      <c r="N4" s="17"/>
      <c r="O4" s="17"/>
      <c r="P4" s="17"/>
      <c r="Q4" s="17"/>
      <c r="R4" s="17"/>
      <c r="S4" s="17" t="str" cm="1">
        <f t="array" ref="S4">[1]!MD5Hash(B4)</f>
        <v>312e775b0e9f380b30580866e7b1fd15</v>
      </c>
      <c r="T4" s="17" t="str" cm="1">
        <f t="array" ref="T4">[1]!MD5Hash(C4)</f>
        <v>3a9a63966f3b2d2d94118f2607b18d46</v>
      </c>
      <c r="U4" s="17" t="str" cm="1">
        <f t="array" ref="U4">[1]!MD5Hash(D4)</f>
        <v>37d62630474641551f3a506cf9cc95d1</v>
      </c>
      <c r="V4" s="17" t="str" cm="1">
        <f t="array" ref="V4">[1]!MD5Hash(E4)</f>
        <v>da3d33054dae7923c127fc9865440ebb</v>
      </c>
      <c r="W4" s="17" t="str" cm="1">
        <f t="array" ref="W4">[1]!MD5Hash(F4)</f>
        <v>b57735ce4163d4410944d3ea7fc29d5c</v>
      </c>
      <c r="X4" s="17" t="str">
        <f>TEXT(MOD(HEX2DEC(LEFT(S4,4)),10000),"0000")</f>
        <v>2590</v>
      </c>
      <c r="Y4" s="17" t="str">
        <f>TEXT(MOD(HEX2DEC(LEFT(T4,4)),10000),"0000")</f>
        <v>5002</v>
      </c>
      <c r="Z4" s="17" t="str">
        <f>TEXT(MOD(HEX2DEC(LEFT(U4,4)),10000),"0000")</f>
        <v>4294</v>
      </c>
      <c r="AA4" s="17" t="str">
        <f>TEXT(MOD(HEX2DEC(LEFT(V4,4)),10000),"0000")</f>
        <v>5869</v>
      </c>
      <c r="AB4" s="17" t="str">
        <f>TEXT(MOD(HEX2DEC(LEFT(W4,4)),10000),"0000")</f>
        <v>6455</v>
      </c>
      <c r="AC4" s="17" t="str">
        <f>_xlfn.CONCAT(X4:AB4)</f>
        <v>25905002429458696455</v>
      </c>
    </row>
    <row r="5" s="2" customFormat="1" ht="24" customHeight="1" spans="1:29">
      <c r="A5" s="17"/>
      <c r="B5" s="18"/>
      <c r="C5" s="17"/>
      <c r="D5" s="17"/>
      <c r="E5" s="17"/>
      <c r="F5" s="17"/>
      <c r="G5" s="17"/>
      <c r="H5" s="17"/>
      <c r="I5" s="19" t="s">
        <v>31</v>
      </c>
      <c r="J5" s="17" t="s">
        <v>30</v>
      </c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</row>
    <row r="6" s="2" customFormat="1" ht="24" customHeight="1" spans="1:29">
      <c r="A6" s="17"/>
      <c r="B6" s="18"/>
      <c r="C6" s="17"/>
      <c r="D6" s="17"/>
      <c r="E6" s="17"/>
      <c r="F6" s="17"/>
      <c r="G6" s="17"/>
      <c r="H6" s="17"/>
      <c r="I6" s="19" t="s">
        <v>32</v>
      </c>
      <c r="J6" s="17"/>
      <c r="K6" s="17" t="s">
        <v>33</v>
      </c>
      <c r="L6" s="17" t="s">
        <v>34</v>
      </c>
      <c r="M6" s="17" t="s">
        <v>35</v>
      </c>
      <c r="N6" s="17">
        <v>2</v>
      </c>
      <c r="O6" s="17" t="s">
        <v>36</v>
      </c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</row>
    <row r="7" s="2" customFormat="1" ht="24" customHeight="1" spans="1:29">
      <c r="A7" s="17"/>
      <c r="B7" s="18"/>
      <c r="C7" s="17"/>
      <c r="D7" s="17"/>
      <c r="E7" s="17"/>
      <c r="F7" s="17"/>
      <c r="G7" s="17"/>
      <c r="H7" s="17"/>
      <c r="I7" s="19" t="s">
        <v>37</v>
      </c>
      <c r="J7" s="17" t="s">
        <v>30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</row>
    <row r="8" s="2" customFormat="1" ht="24" customHeight="1" spans="1:29">
      <c r="A8" s="17"/>
      <c r="B8" s="18"/>
      <c r="C8" s="17"/>
      <c r="D8" s="17"/>
      <c r="E8" s="17"/>
      <c r="F8" s="17"/>
      <c r="G8" s="17"/>
      <c r="H8" s="17"/>
      <c r="I8" s="19" t="s">
        <v>38</v>
      </c>
      <c r="J8" s="17"/>
      <c r="K8" s="17" t="s">
        <v>33</v>
      </c>
      <c r="L8" s="17" t="s">
        <v>39</v>
      </c>
      <c r="M8" s="17" t="s">
        <v>40</v>
      </c>
      <c r="N8" s="17">
        <v>3</v>
      </c>
      <c r="O8" s="17"/>
      <c r="P8" s="17" t="s">
        <v>36</v>
      </c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</row>
    <row r="9" s="2" customFormat="1" ht="24" customHeight="1" spans="1:29">
      <c r="A9" s="17"/>
      <c r="B9" s="18"/>
      <c r="C9" s="17"/>
      <c r="D9" s="17"/>
      <c r="E9" s="17"/>
      <c r="F9" s="17"/>
      <c r="G9" s="17"/>
      <c r="H9" s="17"/>
      <c r="I9" s="19" t="s">
        <v>41</v>
      </c>
      <c r="J9" s="17" t="s">
        <v>30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</row>
    <row r="10" s="2" customFormat="1" ht="24" customHeight="1" spans="1:29">
      <c r="A10" s="17"/>
      <c r="B10" s="18"/>
      <c r="C10" s="17"/>
      <c r="D10" s="17"/>
      <c r="E10" s="17"/>
      <c r="F10" s="17"/>
      <c r="G10" s="17"/>
      <c r="H10" s="17"/>
      <c r="I10" s="19" t="s">
        <v>42</v>
      </c>
      <c r="J10" s="17" t="s">
        <v>30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</row>
    <row r="11" s="2" customFormat="1" ht="24" customHeight="1" spans="1:29">
      <c r="A11" s="17"/>
      <c r="B11" s="18"/>
      <c r="C11" s="17"/>
      <c r="D11" s="17"/>
      <c r="E11" s="17"/>
      <c r="F11" s="17"/>
      <c r="G11" s="17"/>
      <c r="H11" s="17"/>
      <c r="I11" s="19" t="s">
        <v>43</v>
      </c>
      <c r="J11" s="17"/>
      <c r="K11" s="17" t="s">
        <v>33</v>
      </c>
      <c r="L11" s="17" t="s">
        <v>44</v>
      </c>
      <c r="M11" s="17" t="s">
        <v>45</v>
      </c>
      <c r="N11" s="17">
        <v>3</v>
      </c>
      <c r="O11" s="17"/>
      <c r="P11" s="17"/>
      <c r="Q11" s="17" t="s">
        <v>36</v>
      </c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</row>
    <row r="12" s="2" customFormat="1" ht="24" customHeight="1" spans="1:29">
      <c r="A12" s="17"/>
      <c r="B12" s="18"/>
      <c r="C12" s="17"/>
      <c r="D12" s="17"/>
      <c r="E12" s="17"/>
      <c r="F12" s="17"/>
      <c r="G12" s="17"/>
      <c r="H12" s="17"/>
      <c r="I12" s="19" t="s">
        <v>46</v>
      </c>
      <c r="J12" s="17" t="s">
        <v>30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</row>
    <row r="13" s="2" customFormat="1" ht="24" customHeight="1" spans="1:29">
      <c r="A13" s="17"/>
      <c r="B13" s="18"/>
      <c r="C13" s="17"/>
      <c r="D13" s="17"/>
      <c r="E13" s="17"/>
      <c r="F13" s="17"/>
      <c r="G13" s="17"/>
      <c r="H13" s="17"/>
      <c r="I13" s="19" t="s">
        <v>47</v>
      </c>
      <c r="J13" s="17" t="s">
        <v>30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="2" customFormat="1" ht="24" customHeight="1" spans="1:29">
      <c r="A14" s="17"/>
      <c r="B14" s="18"/>
      <c r="C14" s="17"/>
      <c r="D14" s="17"/>
      <c r="E14" s="17"/>
      <c r="F14" s="17"/>
      <c r="G14" s="17"/>
      <c r="H14" s="17"/>
      <c r="I14" s="19" t="s">
        <v>48</v>
      </c>
      <c r="J14" s="17" t="s">
        <v>30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</row>
    <row r="15" s="2" customFormat="1" ht="24" customHeight="1" spans="1:29">
      <c r="A15" s="17">
        <v>2</v>
      </c>
      <c r="B15" s="18">
        <v>45835</v>
      </c>
      <c r="C15" s="17" t="s">
        <v>49</v>
      </c>
      <c r="D15" s="17" t="s">
        <v>50</v>
      </c>
      <c r="E15" s="17" t="s">
        <v>51</v>
      </c>
      <c r="F15" s="17" t="s">
        <v>52</v>
      </c>
      <c r="G15" s="17" t="s">
        <v>27</v>
      </c>
      <c r="H15" s="17" t="s">
        <v>28</v>
      </c>
      <c r="I15" s="19" t="s">
        <v>29</v>
      </c>
      <c r="J15" s="17" t="s">
        <v>30</v>
      </c>
      <c r="K15" s="17"/>
      <c r="L15" s="17"/>
      <c r="M15" s="17"/>
      <c r="N15" s="17"/>
      <c r="O15" s="17"/>
      <c r="P15" s="17"/>
      <c r="Q15" s="17"/>
      <c r="R15" s="17"/>
      <c r="S15" s="17" t="str" cm="1">
        <f t="array" ref="S15">[1]!MD5Hash(B15)</f>
        <v>4edaf31461b8540ceb82a96c95ca1d99</v>
      </c>
      <c r="T15" s="17" t="str" cm="1">
        <f t="array" ref="T15">[1]!MD5Hash(C15)</f>
        <v>cc0875461eb0c902f87501ea4ac660bc</v>
      </c>
      <c r="U15" s="17" t="str" cm="1">
        <f t="array" ref="U15">[1]!MD5Hash(D15)</f>
        <v>6149f4cffd6d88b76ac1fb1a6b4e6792</v>
      </c>
      <c r="V15" s="17" t="str" cm="1">
        <f t="array" ref="V15">[1]!MD5Hash(E15)</f>
        <v>c1dedddd705f0b5ffd3d894d04b8ef02</v>
      </c>
      <c r="W15" s="17" t="str" cm="1">
        <f t="array" ref="W15">[1]!MD5Hash(F15)</f>
        <v>1edb33d2f8762844001f8365ed965210</v>
      </c>
      <c r="X15" s="17" t="str">
        <f>TEXT(MOD(HEX2DEC(LEFT(S15,4)),10000),"0000")</f>
        <v>0186</v>
      </c>
      <c r="Y15" s="17" t="str">
        <f>TEXT(MOD(HEX2DEC(LEFT(T15,4)),10000),"0000")</f>
        <v>2232</v>
      </c>
      <c r="Z15" s="17" t="str">
        <f>TEXT(MOD(HEX2DEC(LEFT(U15,4)),10000),"0000")</f>
        <v>4905</v>
      </c>
      <c r="AA15" s="17" t="str">
        <f>TEXT(MOD(HEX2DEC(LEFT(V15,4)),10000),"0000")</f>
        <v>9630</v>
      </c>
      <c r="AB15" s="17" t="str">
        <f>TEXT(MOD(HEX2DEC(LEFT(W15,4)),10000),"0000")</f>
        <v>7899</v>
      </c>
      <c r="AC15" s="17" t="str">
        <f>_xlfn.CONCAT(X15:AB15)</f>
        <v>01862232490596307899</v>
      </c>
    </row>
    <row r="16" s="2" customFormat="1" ht="24" customHeight="1" spans="1:29">
      <c r="A16" s="17"/>
      <c r="B16" s="18"/>
      <c r="C16" s="17"/>
      <c r="D16" s="17"/>
      <c r="E16" s="17"/>
      <c r="F16" s="17"/>
      <c r="G16" s="17"/>
      <c r="H16" s="17"/>
      <c r="I16" s="19" t="s">
        <v>31</v>
      </c>
      <c r="J16" s="17"/>
      <c r="K16" s="17" t="s">
        <v>33</v>
      </c>
      <c r="L16" s="17" t="s">
        <v>44</v>
      </c>
      <c r="M16" s="17" t="s">
        <v>53</v>
      </c>
      <c r="N16" s="17">
        <v>6</v>
      </c>
      <c r="O16" s="17"/>
      <c r="P16" s="17"/>
      <c r="Q16" s="17" t="s">
        <v>36</v>
      </c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</row>
    <row r="17" s="2" customFormat="1" ht="24" customHeight="1" spans="1:29">
      <c r="A17" s="17"/>
      <c r="B17" s="18"/>
      <c r="C17" s="17"/>
      <c r="D17" s="17"/>
      <c r="E17" s="17"/>
      <c r="F17" s="17"/>
      <c r="G17" s="17"/>
      <c r="H17" s="17"/>
      <c r="I17" s="19" t="s">
        <v>32</v>
      </c>
      <c r="J17" s="17" t="s">
        <v>30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</row>
    <row r="18" s="2" customFormat="1" ht="24" customHeight="1" spans="1:29">
      <c r="A18" s="17"/>
      <c r="B18" s="18"/>
      <c r="C18" s="17"/>
      <c r="D18" s="17"/>
      <c r="E18" s="17"/>
      <c r="F18" s="17"/>
      <c r="G18" s="17"/>
      <c r="H18" s="17"/>
      <c r="I18" s="19" t="s">
        <v>37</v>
      </c>
      <c r="J18" s="17" t="s">
        <v>30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</row>
    <row r="19" s="2" customFormat="1" ht="24" customHeight="1" spans="1:29">
      <c r="A19" s="17"/>
      <c r="B19" s="18"/>
      <c r="C19" s="17"/>
      <c r="D19" s="17"/>
      <c r="E19" s="17"/>
      <c r="F19" s="17"/>
      <c r="G19" s="17"/>
      <c r="H19" s="17"/>
      <c r="I19" s="19" t="s">
        <v>38</v>
      </c>
      <c r="J19" s="17"/>
      <c r="K19" s="17" t="s">
        <v>33</v>
      </c>
      <c r="L19" s="17" t="s">
        <v>44</v>
      </c>
      <c r="M19" s="17" t="s">
        <v>54</v>
      </c>
      <c r="N19" s="17">
        <v>3</v>
      </c>
      <c r="O19" s="17"/>
      <c r="P19" s="17"/>
      <c r="Q19" s="17" t="s">
        <v>36</v>
      </c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</row>
    <row r="20" s="2" customFormat="1" ht="24" customHeight="1" spans="1:29">
      <c r="A20" s="17"/>
      <c r="B20" s="18"/>
      <c r="C20" s="17"/>
      <c r="D20" s="17"/>
      <c r="E20" s="17"/>
      <c r="F20" s="17"/>
      <c r="G20" s="17"/>
      <c r="H20" s="17"/>
      <c r="I20" s="19" t="s">
        <v>41</v>
      </c>
      <c r="J20" s="17" t="s">
        <v>30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</row>
    <row r="21" s="2" customFormat="1" ht="24" customHeight="1" spans="1:29">
      <c r="A21" s="17"/>
      <c r="B21" s="18"/>
      <c r="C21" s="17"/>
      <c r="D21" s="17"/>
      <c r="E21" s="17"/>
      <c r="F21" s="17"/>
      <c r="G21" s="17"/>
      <c r="H21" s="17"/>
      <c r="I21" s="19" t="s">
        <v>42</v>
      </c>
      <c r="J21" s="17" t="s">
        <v>30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</row>
    <row r="22" s="2" customFormat="1" ht="24" customHeight="1" spans="1:29">
      <c r="A22" s="17"/>
      <c r="B22" s="18"/>
      <c r="C22" s="17"/>
      <c r="D22" s="17"/>
      <c r="E22" s="17"/>
      <c r="F22" s="17"/>
      <c r="G22" s="17"/>
      <c r="H22" s="17"/>
      <c r="I22" s="19" t="s">
        <v>43</v>
      </c>
      <c r="J22" s="17"/>
      <c r="K22" s="17" t="s">
        <v>33</v>
      </c>
      <c r="L22" s="17" t="s">
        <v>55</v>
      </c>
      <c r="M22" s="17" t="s">
        <v>56</v>
      </c>
      <c r="N22" s="17">
        <v>10</v>
      </c>
      <c r="O22" s="17"/>
      <c r="P22" s="17" t="s">
        <v>36</v>
      </c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="2" customFormat="1" ht="24" customHeight="1" spans="1:29">
      <c r="A23" s="17"/>
      <c r="B23" s="18"/>
      <c r="C23" s="17"/>
      <c r="D23" s="17"/>
      <c r="E23" s="17"/>
      <c r="F23" s="17"/>
      <c r="G23" s="17"/>
      <c r="H23" s="17"/>
      <c r="I23" s="19" t="s">
        <v>46</v>
      </c>
      <c r="J23" s="17" t="s">
        <v>30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="2" customFormat="1" ht="24" customHeight="1" spans="1:29">
      <c r="A24" s="17"/>
      <c r="B24" s="18"/>
      <c r="C24" s="17"/>
      <c r="D24" s="17"/>
      <c r="E24" s="17"/>
      <c r="F24" s="17"/>
      <c r="G24" s="17"/>
      <c r="H24" s="17"/>
      <c r="I24" s="19" t="s">
        <v>47</v>
      </c>
      <c r="J24" s="17" t="s">
        <v>30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="2" customFormat="1" ht="24" customHeight="1" spans="1:29">
      <c r="A25" s="17"/>
      <c r="B25" s="18"/>
      <c r="C25" s="17"/>
      <c r="D25" s="17"/>
      <c r="E25" s="17"/>
      <c r="F25" s="17"/>
      <c r="G25" s="17"/>
      <c r="H25" s="17"/>
      <c r="I25" s="19" t="s">
        <v>48</v>
      </c>
      <c r="J25" s="17"/>
      <c r="K25" s="17" t="s">
        <v>33</v>
      </c>
      <c r="L25" s="17" t="s">
        <v>55</v>
      </c>
      <c r="M25" s="17" t="s">
        <v>53</v>
      </c>
      <c r="N25" s="17">
        <v>19</v>
      </c>
      <c r="O25" s="17"/>
      <c r="P25" s="17" t="s">
        <v>36</v>
      </c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="2" customFormat="1" ht="24" customHeight="1" spans="1:29">
      <c r="A26" s="17">
        <v>3</v>
      </c>
      <c r="B26" s="18">
        <v>45835</v>
      </c>
      <c r="C26" s="17" t="s">
        <v>57</v>
      </c>
      <c r="D26" s="17" t="s">
        <v>24</v>
      </c>
      <c r="E26" s="17" t="s">
        <v>25</v>
      </c>
      <c r="F26" s="17" t="s">
        <v>26</v>
      </c>
      <c r="G26" s="17" t="s">
        <v>27</v>
      </c>
      <c r="H26" s="17" t="s">
        <v>28</v>
      </c>
      <c r="I26" s="19" t="s">
        <v>29</v>
      </c>
      <c r="J26" s="17" t="s">
        <v>30</v>
      </c>
      <c r="K26" s="17"/>
      <c r="L26" s="17"/>
      <c r="M26" s="17"/>
      <c r="N26" s="17"/>
      <c r="O26" s="17"/>
      <c r="P26" s="17"/>
      <c r="Q26" s="17"/>
      <c r="R26" s="17"/>
      <c r="S26" s="17" t="str" cm="1">
        <f t="array" ref="S26">[1]!MD5Hash(B26)</f>
        <v>4edaf31461b8540ceb82a96c95ca1d99</v>
      </c>
      <c r="T26" s="17" t="str" cm="1">
        <f t="array" ref="T26">[1]!MD5Hash(C26)</f>
        <v>fa35437d856f6d820dae14beff0be390</v>
      </c>
      <c r="U26" s="17" t="str" cm="1">
        <f t="array" ref="U26">[1]!MD5Hash(D26)</f>
        <v>37d62630474641551f3a506cf9cc95d1</v>
      </c>
      <c r="V26" s="17" t="str" cm="1">
        <f t="array" ref="V26">[1]!MD5Hash(E26)</f>
        <v>da3d33054dae7923c127fc9865440ebb</v>
      </c>
      <c r="W26" s="17" t="str" cm="1">
        <f t="array" ref="W26">[1]!MD5Hash(F26)</f>
        <v>b57735ce4163d4410944d3ea7fc29d5c</v>
      </c>
      <c r="X26" s="17" t="str">
        <f>TEXT(MOD(HEX2DEC(LEFT(S26,4)),10000),"0000")</f>
        <v>0186</v>
      </c>
      <c r="Y26" s="17" t="str">
        <f>TEXT(MOD(HEX2DEC(LEFT(T26,4)),10000),"0000")</f>
        <v>4053</v>
      </c>
      <c r="Z26" s="17" t="str">
        <f>TEXT(MOD(HEX2DEC(LEFT(U26,4)),10000),"0000")</f>
        <v>4294</v>
      </c>
      <c r="AA26" s="17" t="str">
        <f>TEXT(MOD(HEX2DEC(LEFT(V26,4)),10000),"0000")</f>
        <v>5869</v>
      </c>
      <c r="AB26" s="17" t="str">
        <f>TEXT(MOD(HEX2DEC(LEFT(W26,4)),10000),"0000")</f>
        <v>6455</v>
      </c>
      <c r="AC26" s="17" t="str">
        <f>_xlfn.CONCAT(X26:AB26)</f>
        <v>01864053429458696455</v>
      </c>
    </row>
    <row r="27" s="2" customFormat="1" ht="24" customHeight="1" spans="1:29">
      <c r="A27" s="17"/>
      <c r="B27" s="18"/>
      <c r="C27" s="17"/>
      <c r="D27" s="17"/>
      <c r="E27" s="17"/>
      <c r="F27" s="17"/>
      <c r="G27" s="17"/>
      <c r="H27" s="17"/>
      <c r="I27" s="19" t="s">
        <v>31</v>
      </c>
      <c r="J27" s="17" t="s">
        <v>30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="2" customFormat="1" ht="24" customHeight="1" spans="1:29">
      <c r="A28" s="17"/>
      <c r="B28" s="18"/>
      <c r="C28" s="17"/>
      <c r="D28" s="17"/>
      <c r="E28" s="17"/>
      <c r="F28" s="17"/>
      <c r="G28" s="17"/>
      <c r="H28" s="17"/>
      <c r="I28" s="19" t="s">
        <v>32</v>
      </c>
      <c r="J28" s="17"/>
      <c r="K28" s="17" t="s">
        <v>33</v>
      </c>
      <c r="L28" s="17" t="s">
        <v>58</v>
      </c>
      <c r="M28" s="17" t="s">
        <v>59</v>
      </c>
      <c r="N28" s="17">
        <v>4</v>
      </c>
      <c r="O28" s="17"/>
      <c r="P28" s="17"/>
      <c r="Q28" s="17" t="s">
        <v>36</v>
      </c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  <row r="29" s="2" customFormat="1" ht="24" customHeight="1" spans="1:29">
      <c r="A29" s="17"/>
      <c r="B29" s="18"/>
      <c r="C29" s="17"/>
      <c r="D29" s="17"/>
      <c r="E29" s="17"/>
      <c r="F29" s="17"/>
      <c r="G29" s="17"/>
      <c r="H29" s="17"/>
      <c r="I29" s="19" t="s">
        <v>37</v>
      </c>
      <c r="J29" s="17" t="s">
        <v>30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</row>
    <row r="30" s="2" customFormat="1" ht="24" customHeight="1" spans="1:29">
      <c r="A30" s="17"/>
      <c r="B30" s="18"/>
      <c r="C30" s="17"/>
      <c r="D30" s="17"/>
      <c r="E30" s="17"/>
      <c r="F30" s="17"/>
      <c r="G30" s="17"/>
      <c r="H30" s="17"/>
      <c r="I30" s="19" t="s">
        <v>38</v>
      </c>
      <c r="J30" s="17" t="s">
        <v>30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</row>
    <row r="31" s="2" customFormat="1" ht="24" customHeight="1" spans="1:29">
      <c r="A31" s="17"/>
      <c r="B31" s="18"/>
      <c r="C31" s="17"/>
      <c r="D31" s="17"/>
      <c r="E31" s="17"/>
      <c r="F31" s="17"/>
      <c r="G31" s="17"/>
      <c r="H31" s="17"/>
      <c r="I31" s="19" t="s">
        <v>41</v>
      </c>
      <c r="J31" s="17"/>
      <c r="K31" s="17" t="s">
        <v>33</v>
      </c>
      <c r="L31" s="17" t="s">
        <v>44</v>
      </c>
      <c r="M31" s="17" t="s">
        <v>60</v>
      </c>
      <c r="N31" s="17">
        <v>6</v>
      </c>
      <c r="O31" s="17"/>
      <c r="P31" s="17"/>
      <c r="Q31" s="17" t="s">
        <v>36</v>
      </c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</row>
    <row r="32" s="2" customFormat="1" ht="24" customHeight="1" spans="1:29">
      <c r="A32" s="17"/>
      <c r="B32" s="18"/>
      <c r="C32" s="17"/>
      <c r="D32" s="17"/>
      <c r="E32" s="17"/>
      <c r="F32" s="17"/>
      <c r="G32" s="17"/>
      <c r="H32" s="17"/>
      <c r="I32" s="19" t="s">
        <v>42</v>
      </c>
      <c r="J32" s="17" t="s">
        <v>30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</row>
    <row r="33" s="2" customFormat="1" ht="24" customHeight="1" spans="1:29">
      <c r="A33" s="17"/>
      <c r="B33" s="18"/>
      <c r="C33" s="17"/>
      <c r="D33" s="17"/>
      <c r="E33" s="17"/>
      <c r="F33" s="17"/>
      <c r="G33" s="17"/>
      <c r="H33" s="17"/>
      <c r="I33" s="19" t="s">
        <v>43</v>
      </c>
      <c r="J33" s="17"/>
      <c r="K33" s="17" t="s">
        <v>33</v>
      </c>
      <c r="L33" s="17" t="s">
        <v>39</v>
      </c>
      <c r="M33" s="17" t="s">
        <v>35</v>
      </c>
      <c r="N33" s="17">
        <v>2</v>
      </c>
      <c r="O33" s="17"/>
      <c r="P33" s="17"/>
      <c r="Q33" s="17" t="s">
        <v>36</v>
      </c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</row>
    <row r="34" s="2" customFormat="1" ht="24" customHeight="1" spans="1:29">
      <c r="A34" s="17"/>
      <c r="B34" s="18"/>
      <c r="C34" s="17"/>
      <c r="D34" s="17"/>
      <c r="E34" s="17"/>
      <c r="F34" s="17"/>
      <c r="G34" s="17"/>
      <c r="H34" s="17"/>
      <c r="I34" s="19" t="s">
        <v>46</v>
      </c>
      <c r="J34" s="17" t="s">
        <v>30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</row>
    <row r="35" s="2" customFormat="1" ht="24" customHeight="1" spans="1:29">
      <c r="A35" s="17"/>
      <c r="B35" s="18"/>
      <c r="C35" s="17"/>
      <c r="D35" s="17"/>
      <c r="E35" s="17"/>
      <c r="F35" s="17"/>
      <c r="G35" s="17"/>
      <c r="H35" s="17"/>
      <c r="I35" s="19" t="s">
        <v>47</v>
      </c>
      <c r="J35" s="17"/>
      <c r="K35" s="17" t="s">
        <v>33</v>
      </c>
      <c r="L35" s="17" t="s">
        <v>58</v>
      </c>
      <c r="M35" s="17" t="s">
        <v>61</v>
      </c>
      <c r="N35" s="17">
        <v>7</v>
      </c>
      <c r="O35" s="17"/>
      <c r="P35" s="17"/>
      <c r="Q35" s="17" t="s">
        <v>36</v>
      </c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</row>
    <row r="36" s="2" customFormat="1" ht="24" customHeight="1" spans="1:29">
      <c r="A36" s="17"/>
      <c r="B36" s="18"/>
      <c r="C36" s="17"/>
      <c r="D36" s="17"/>
      <c r="E36" s="17"/>
      <c r="F36" s="17"/>
      <c r="G36" s="17"/>
      <c r="H36" s="17"/>
      <c r="I36" s="19" t="s">
        <v>48</v>
      </c>
      <c r="J36" s="17" t="s">
        <v>30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</row>
    <row r="37" s="2" customFormat="1" ht="24" customHeight="1" spans="1:29">
      <c r="A37" s="17">
        <v>4</v>
      </c>
      <c r="B37" s="18">
        <v>45836</v>
      </c>
      <c r="C37" s="17" t="s">
        <v>49</v>
      </c>
      <c r="D37" s="17" t="s">
        <v>50</v>
      </c>
      <c r="E37" s="17" t="s">
        <v>51</v>
      </c>
      <c r="F37" s="17" t="s">
        <v>52</v>
      </c>
      <c r="G37" s="17" t="s">
        <v>27</v>
      </c>
      <c r="H37" s="17" t="s">
        <v>28</v>
      </c>
      <c r="I37" s="19" t="s">
        <v>29</v>
      </c>
      <c r="J37" s="17" t="s">
        <v>30</v>
      </c>
      <c r="K37" s="17"/>
      <c r="L37" s="17"/>
      <c r="M37" s="17"/>
      <c r="N37" s="17"/>
      <c r="O37" s="17"/>
      <c r="P37" s="17"/>
      <c r="Q37" s="17"/>
      <c r="R37" s="17"/>
      <c r="S37" s="17" t="str" cm="1">
        <f t="array" ref="S37">[1]!MD5Hash(B37)</f>
        <v>bad31e37d8aa706051725070a89e0e0c</v>
      </c>
      <c r="T37" s="17" t="str" cm="1">
        <f t="array" ref="T37">[1]!MD5Hash(C37)</f>
        <v>cc0875461eb0c902f87501ea4ac660bc</v>
      </c>
      <c r="U37" s="17" t="str" cm="1">
        <f t="array" ref="U37">[1]!MD5Hash(D37)</f>
        <v>6149f4cffd6d88b76ac1fb1a6b4e6792</v>
      </c>
      <c r="V37" s="17" t="str" cm="1">
        <f t="array" ref="V37">[1]!MD5Hash(E37)</f>
        <v>c1dedddd705f0b5ffd3d894d04b8ef02</v>
      </c>
      <c r="W37" s="17" t="str" cm="1">
        <f t="array" ref="W37">[1]!MD5Hash(F37)</f>
        <v>1edb33d2f8762844001f8365ed965210</v>
      </c>
      <c r="X37" s="17" t="str">
        <f>TEXT(MOD(HEX2DEC(LEFT(S37,4)),10000),"0000")</f>
        <v>7827</v>
      </c>
      <c r="Y37" s="17" t="str">
        <f>TEXT(MOD(HEX2DEC(LEFT(T37,4)),10000),"0000")</f>
        <v>2232</v>
      </c>
      <c r="Z37" s="17" t="str">
        <f>TEXT(MOD(HEX2DEC(LEFT(U37,4)),10000),"0000")</f>
        <v>4905</v>
      </c>
      <c r="AA37" s="17" t="str">
        <f>TEXT(MOD(HEX2DEC(LEFT(V37,4)),10000),"0000")</f>
        <v>9630</v>
      </c>
      <c r="AB37" s="17" t="str">
        <f>TEXT(MOD(HEX2DEC(LEFT(W37,4)),10000),"0000")</f>
        <v>7899</v>
      </c>
      <c r="AC37" s="17" t="str">
        <f>_xlfn.CONCAT(X37:AB37)</f>
        <v>78272232490596307899</v>
      </c>
    </row>
    <row r="38" s="2" customFormat="1" ht="24" customHeight="1" spans="1:29">
      <c r="A38" s="17"/>
      <c r="B38" s="18"/>
      <c r="C38" s="17"/>
      <c r="D38" s="17"/>
      <c r="E38" s="17"/>
      <c r="F38" s="17"/>
      <c r="G38" s="17"/>
      <c r="H38" s="17"/>
      <c r="I38" s="19" t="s">
        <v>31</v>
      </c>
      <c r="J38" s="17"/>
      <c r="K38" s="17" t="s">
        <v>33</v>
      </c>
      <c r="L38" s="17" t="s">
        <v>44</v>
      </c>
      <c r="M38" s="17" t="s">
        <v>53</v>
      </c>
      <c r="N38" s="17">
        <v>2</v>
      </c>
      <c r="O38" s="17"/>
      <c r="P38" s="17"/>
      <c r="Q38" s="17" t="s">
        <v>36</v>
      </c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</row>
    <row r="39" s="2" customFormat="1" ht="24" customHeight="1" spans="1:29">
      <c r="A39" s="17"/>
      <c r="B39" s="18"/>
      <c r="C39" s="17"/>
      <c r="D39" s="17"/>
      <c r="E39" s="17"/>
      <c r="F39" s="17"/>
      <c r="G39" s="17"/>
      <c r="H39" s="17"/>
      <c r="I39" s="19" t="s">
        <v>32</v>
      </c>
      <c r="J39" s="17" t="s">
        <v>30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</row>
    <row r="40" s="2" customFormat="1" ht="24" customHeight="1" spans="1:29">
      <c r="A40" s="17"/>
      <c r="B40" s="18"/>
      <c r="C40" s="17"/>
      <c r="D40" s="17"/>
      <c r="E40" s="17"/>
      <c r="F40" s="17"/>
      <c r="G40" s="17"/>
      <c r="H40" s="17"/>
      <c r="I40" s="19" t="s">
        <v>37</v>
      </c>
      <c r="J40" s="17" t="s">
        <v>30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</row>
    <row r="41" s="2" customFormat="1" ht="24" customHeight="1" spans="1:29">
      <c r="A41" s="17"/>
      <c r="B41" s="18"/>
      <c r="C41" s="17"/>
      <c r="D41" s="17"/>
      <c r="E41" s="17"/>
      <c r="F41" s="17"/>
      <c r="G41" s="17"/>
      <c r="H41" s="17"/>
      <c r="I41" s="19" t="s">
        <v>38</v>
      </c>
      <c r="J41" s="17"/>
      <c r="K41" s="17" t="s">
        <v>33</v>
      </c>
      <c r="L41" s="17" t="s">
        <v>62</v>
      </c>
      <c r="M41" s="17" t="s">
        <v>63</v>
      </c>
      <c r="N41" s="17">
        <v>1</v>
      </c>
      <c r="O41" s="17"/>
      <c r="P41" s="17" t="s">
        <v>36</v>
      </c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</row>
    <row r="42" s="2" customFormat="1" ht="24" customHeight="1" spans="1:29">
      <c r="A42" s="17"/>
      <c r="B42" s="18"/>
      <c r="C42" s="17"/>
      <c r="D42" s="17"/>
      <c r="E42" s="17"/>
      <c r="F42" s="17"/>
      <c r="G42" s="17"/>
      <c r="H42" s="17"/>
      <c r="I42" s="19" t="s">
        <v>41</v>
      </c>
      <c r="J42" s="17" t="s">
        <v>30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</row>
    <row r="43" s="2" customFormat="1" ht="24" customHeight="1" spans="1:29">
      <c r="A43" s="17"/>
      <c r="B43" s="18"/>
      <c r="C43" s="17"/>
      <c r="D43" s="17"/>
      <c r="E43" s="17"/>
      <c r="F43" s="17"/>
      <c r="G43" s="17"/>
      <c r="H43" s="17"/>
      <c r="I43" s="19" t="s">
        <v>42</v>
      </c>
      <c r="J43" s="17" t="s">
        <v>30</v>
      </c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</row>
    <row r="44" s="2" customFormat="1" ht="24" customHeight="1" spans="1:29">
      <c r="A44" s="17"/>
      <c r="B44" s="18"/>
      <c r="C44" s="17"/>
      <c r="D44" s="17"/>
      <c r="E44" s="17"/>
      <c r="F44" s="17"/>
      <c r="G44" s="17"/>
      <c r="H44" s="17"/>
      <c r="I44" s="19" t="s">
        <v>43</v>
      </c>
      <c r="J44" s="17"/>
      <c r="K44" s="17" t="s">
        <v>33</v>
      </c>
      <c r="L44" s="17" t="s">
        <v>44</v>
      </c>
      <c r="M44" s="17" t="s">
        <v>64</v>
      </c>
      <c r="N44" s="17">
        <v>3</v>
      </c>
      <c r="O44" s="17"/>
      <c r="P44" s="17"/>
      <c r="Q44" s="17" t="s">
        <v>36</v>
      </c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</row>
    <row r="45" s="2" customFormat="1" ht="24" customHeight="1" spans="1:29">
      <c r="A45" s="17"/>
      <c r="B45" s="18"/>
      <c r="C45" s="17"/>
      <c r="D45" s="17"/>
      <c r="E45" s="17"/>
      <c r="F45" s="17"/>
      <c r="G45" s="17"/>
      <c r="H45" s="17"/>
      <c r="I45" s="19" t="s">
        <v>46</v>
      </c>
      <c r="J45" s="17" t="s">
        <v>30</v>
      </c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</row>
    <row r="46" s="2" customFormat="1" ht="24" customHeight="1" spans="1:29">
      <c r="A46" s="17"/>
      <c r="B46" s="18"/>
      <c r="C46" s="17"/>
      <c r="D46" s="17"/>
      <c r="E46" s="17"/>
      <c r="F46" s="17"/>
      <c r="G46" s="17"/>
      <c r="H46" s="17"/>
      <c r="I46" s="19" t="s">
        <v>47</v>
      </c>
      <c r="J46" s="17" t="s">
        <v>30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</row>
    <row r="47" s="2" customFormat="1" ht="24" customHeight="1" spans="1:29">
      <c r="A47" s="17"/>
      <c r="B47" s="18"/>
      <c r="C47" s="17"/>
      <c r="D47" s="17"/>
      <c r="E47" s="17"/>
      <c r="F47" s="17"/>
      <c r="G47" s="17"/>
      <c r="H47" s="17"/>
      <c r="I47" s="19" t="s">
        <v>48</v>
      </c>
      <c r="J47" s="17" t="s">
        <v>30</v>
      </c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</row>
    <row r="48" s="2" customFormat="1" ht="24" customHeight="1" spans="1:29">
      <c r="A48" s="17">
        <v>5</v>
      </c>
      <c r="B48" s="18">
        <v>45836</v>
      </c>
      <c r="C48" s="17" t="s">
        <v>23</v>
      </c>
      <c r="D48" s="17" t="s">
        <v>24</v>
      </c>
      <c r="E48" s="17" t="s">
        <v>25</v>
      </c>
      <c r="F48" s="17" t="s">
        <v>52</v>
      </c>
      <c r="G48" s="17" t="s">
        <v>27</v>
      </c>
      <c r="H48" s="17" t="s">
        <v>28</v>
      </c>
      <c r="I48" s="19" t="s">
        <v>29</v>
      </c>
      <c r="J48" s="17"/>
      <c r="K48" s="17" t="s">
        <v>33</v>
      </c>
      <c r="L48" s="17" t="s">
        <v>58</v>
      </c>
      <c r="M48" s="17" t="s">
        <v>59</v>
      </c>
      <c r="N48" s="17">
        <v>5</v>
      </c>
      <c r="O48" s="17"/>
      <c r="P48" s="17"/>
      <c r="Q48" s="17" t="s">
        <v>36</v>
      </c>
      <c r="R48" s="17"/>
      <c r="S48" s="17" t="str" cm="1">
        <f t="array" ref="S48">[1]!MD5Hash(B48)</f>
        <v>bad31e37d8aa706051725070a89e0e0c</v>
      </c>
      <c r="T48" s="17" t="str" cm="1">
        <f t="array" ref="T48">[1]!MD5Hash(C48)</f>
        <v>3a9a63966f3b2d2d94118f2607b18d46</v>
      </c>
      <c r="U48" s="17" t="str" cm="1">
        <f t="array" ref="U48">[1]!MD5Hash(D48)</f>
        <v>37d62630474641551f3a506cf9cc95d1</v>
      </c>
      <c r="V48" s="17" t="str" cm="1">
        <f t="array" ref="V48">[1]!MD5Hash(E48)</f>
        <v>da3d33054dae7923c127fc9865440ebb</v>
      </c>
      <c r="W48" s="17" t="str" cm="1">
        <f t="array" ref="W48">[1]!MD5Hash(F48)</f>
        <v>1edb33d2f8762844001f8365ed965210</v>
      </c>
      <c r="X48" s="17" t="str">
        <f>TEXT(MOD(HEX2DEC(LEFT(S48,4)),10000),"0000")</f>
        <v>7827</v>
      </c>
      <c r="Y48" s="17" t="str">
        <f>TEXT(MOD(HEX2DEC(LEFT(T48,4)),10000),"0000")</f>
        <v>5002</v>
      </c>
      <c r="Z48" s="17" t="str">
        <f>TEXT(MOD(HEX2DEC(LEFT(U48,4)),10000),"0000")</f>
        <v>4294</v>
      </c>
      <c r="AA48" s="17" t="str">
        <f>TEXT(MOD(HEX2DEC(LEFT(V48,4)),10000),"0000")</f>
        <v>5869</v>
      </c>
      <c r="AB48" s="17" t="str">
        <f>TEXT(MOD(HEX2DEC(LEFT(W48,4)),10000),"0000")</f>
        <v>7899</v>
      </c>
      <c r="AC48" s="17" t="str">
        <f>_xlfn.CONCAT(X48:AB48)</f>
        <v>78275002429458697899</v>
      </c>
    </row>
    <row r="49" s="2" customFormat="1" ht="24" customHeight="1" spans="1:29">
      <c r="A49" s="17"/>
      <c r="B49" s="18"/>
      <c r="C49" s="17"/>
      <c r="D49" s="17"/>
      <c r="E49" s="17"/>
      <c r="F49" s="17"/>
      <c r="G49" s="17"/>
      <c r="H49" s="17"/>
      <c r="I49" s="19" t="s">
        <v>31</v>
      </c>
      <c r="J49" s="17" t="s">
        <v>30</v>
      </c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</row>
    <row r="50" s="2" customFormat="1" ht="24" customHeight="1" spans="1:29">
      <c r="A50" s="17"/>
      <c r="B50" s="18"/>
      <c r="C50" s="17"/>
      <c r="D50" s="17"/>
      <c r="E50" s="17"/>
      <c r="F50" s="17"/>
      <c r="G50" s="17"/>
      <c r="H50" s="17"/>
      <c r="I50" s="19" t="s">
        <v>32</v>
      </c>
      <c r="J50" s="17"/>
      <c r="K50" s="17" t="s">
        <v>33</v>
      </c>
      <c r="L50" s="17" t="s">
        <v>44</v>
      </c>
      <c r="M50" s="17" t="s">
        <v>65</v>
      </c>
      <c r="N50" s="17">
        <v>4</v>
      </c>
      <c r="O50" s="17"/>
      <c r="P50" s="17"/>
      <c r="Q50" s="17" t="s">
        <v>36</v>
      </c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</row>
    <row r="51" s="2" customFormat="1" ht="24" customHeight="1" spans="1:29">
      <c r="A51" s="17"/>
      <c r="B51" s="18"/>
      <c r="C51" s="17"/>
      <c r="D51" s="17"/>
      <c r="E51" s="17"/>
      <c r="F51" s="17"/>
      <c r="G51" s="17"/>
      <c r="H51" s="17"/>
      <c r="I51" s="19" t="s">
        <v>37</v>
      </c>
      <c r="J51" s="17" t="s">
        <v>30</v>
      </c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</row>
    <row r="52" s="2" customFormat="1" ht="24" customHeight="1" spans="1:29">
      <c r="A52" s="17"/>
      <c r="B52" s="18"/>
      <c r="C52" s="17"/>
      <c r="D52" s="17"/>
      <c r="E52" s="17"/>
      <c r="F52" s="17"/>
      <c r="G52" s="17"/>
      <c r="H52" s="17"/>
      <c r="I52" s="19" t="s">
        <v>38</v>
      </c>
      <c r="J52" s="17" t="s">
        <v>30</v>
      </c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</row>
    <row r="53" s="2" customFormat="1" ht="24" customHeight="1" spans="1:29">
      <c r="A53" s="17"/>
      <c r="B53" s="18"/>
      <c r="C53" s="17"/>
      <c r="D53" s="17"/>
      <c r="E53" s="17"/>
      <c r="F53" s="17"/>
      <c r="G53" s="17"/>
      <c r="H53" s="17"/>
      <c r="I53" s="19" t="s">
        <v>41</v>
      </c>
      <c r="J53" s="17"/>
      <c r="K53" s="17" t="s">
        <v>33</v>
      </c>
      <c r="L53" s="17" t="s">
        <v>66</v>
      </c>
      <c r="M53" s="17" t="s">
        <v>67</v>
      </c>
      <c r="N53" s="17">
        <v>2</v>
      </c>
      <c r="O53" s="17"/>
      <c r="P53" s="17" t="s">
        <v>36</v>
      </c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</row>
    <row r="54" s="2" customFormat="1" ht="24" customHeight="1" spans="1:29">
      <c r="A54" s="17"/>
      <c r="B54" s="18"/>
      <c r="C54" s="17"/>
      <c r="D54" s="17"/>
      <c r="E54" s="17"/>
      <c r="F54" s="17"/>
      <c r="G54" s="17"/>
      <c r="H54" s="17"/>
      <c r="I54" s="19" t="s">
        <v>42</v>
      </c>
      <c r="J54" s="17" t="s">
        <v>30</v>
      </c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="2" customFormat="1" ht="24" customHeight="1" spans="1:29">
      <c r="A55" s="17"/>
      <c r="B55" s="18"/>
      <c r="C55" s="17"/>
      <c r="D55" s="17"/>
      <c r="E55" s="17"/>
      <c r="F55" s="17"/>
      <c r="G55" s="17"/>
      <c r="H55" s="17"/>
      <c r="I55" s="19" t="s">
        <v>43</v>
      </c>
      <c r="J55" s="17" t="s">
        <v>30</v>
      </c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</row>
    <row r="56" s="2" customFormat="1" ht="24" customHeight="1" spans="1:29">
      <c r="A56" s="17"/>
      <c r="B56" s="18"/>
      <c r="C56" s="17"/>
      <c r="D56" s="17"/>
      <c r="E56" s="17"/>
      <c r="F56" s="17"/>
      <c r="G56" s="17"/>
      <c r="H56" s="17"/>
      <c r="I56" s="19" t="s">
        <v>46</v>
      </c>
      <c r="J56" s="17"/>
      <c r="K56" s="17" t="s">
        <v>33</v>
      </c>
      <c r="L56" s="17" t="s">
        <v>58</v>
      </c>
      <c r="M56" s="17" t="s">
        <v>68</v>
      </c>
      <c r="N56" s="17">
        <v>3</v>
      </c>
      <c r="O56" s="17"/>
      <c r="P56" s="17"/>
      <c r="Q56" s="17" t="s">
        <v>36</v>
      </c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</row>
    <row r="57" s="2" customFormat="1" ht="24" customHeight="1" spans="1:29">
      <c r="A57" s="17"/>
      <c r="B57" s="18"/>
      <c r="C57" s="17"/>
      <c r="D57" s="17"/>
      <c r="E57" s="17"/>
      <c r="F57" s="17"/>
      <c r="G57" s="17"/>
      <c r="H57" s="17"/>
      <c r="I57" s="19" t="s">
        <v>47</v>
      </c>
      <c r="J57" s="17" t="s">
        <v>30</v>
      </c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</row>
    <row r="58" s="2" customFormat="1" ht="24" customHeight="1" spans="1:29">
      <c r="A58" s="17"/>
      <c r="B58" s="18"/>
      <c r="C58" s="17"/>
      <c r="D58" s="17"/>
      <c r="E58" s="17"/>
      <c r="F58" s="17"/>
      <c r="G58" s="17"/>
      <c r="H58" s="17"/>
      <c r="I58" s="19" t="s">
        <v>48</v>
      </c>
      <c r="J58" s="17" t="s">
        <v>30</v>
      </c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</row>
  </sheetData>
  <autoFilter xmlns:etc="http://www.wps.cn/officeDocument/2017/etCustomData" ref="A3:AC58" etc:filterBottomFollowUsedRange="0">
    <extLst/>
  </autoFilter>
  <mergeCells count="99">
    <mergeCell ref="S1:AC1"/>
    <mergeCell ref="S2:W2"/>
    <mergeCell ref="X2:AB2"/>
    <mergeCell ref="A4:A14"/>
    <mergeCell ref="A15:A25"/>
    <mergeCell ref="A26:A36"/>
    <mergeCell ref="A37:A47"/>
    <mergeCell ref="A48:A58"/>
    <mergeCell ref="B4:B14"/>
    <mergeCell ref="B15:B25"/>
    <mergeCell ref="B26:B36"/>
    <mergeCell ref="B37:B47"/>
    <mergeCell ref="B48:B58"/>
    <mergeCell ref="C4:C14"/>
    <mergeCell ref="C15:C25"/>
    <mergeCell ref="C26:C36"/>
    <mergeCell ref="C37:C47"/>
    <mergeCell ref="C48:C58"/>
    <mergeCell ref="D4:D14"/>
    <mergeCell ref="D15:D25"/>
    <mergeCell ref="D26:D36"/>
    <mergeCell ref="D37:D47"/>
    <mergeCell ref="D48:D58"/>
    <mergeCell ref="E4:E14"/>
    <mergeCell ref="E15:E25"/>
    <mergeCell ref="E26:E36"/>
    <mergeCell ref="E37:E47"/>
    <mergeCell ref="E48:E58"/>
    <mergeCell ref="F4:F14"/>
    <mergeCell ref="F15:F25"/>
    <mergeCell ref="F26:F36"/>
    <mergeCell ref="F37:F47"/>
    <mergeCell ref="F48:F58"/>
    <mergeCell ref="G4:G14"/>
    <mergeCell ref="G15:G25"/>
    <mergeCell ref="G26:G36"/>
    <mergeCell ref="G37:G47"/>
    <mergeCell ref="G48:G58"/>
    <mergeCell ref="H4:H14"/>
    <mergeCell ref="H15:H25"/>
    <mergeCell ref="H26:H36"/>
    <mergeCell ref="H37:H47"/>
    <mergeCell ref="H48:H58"/>
    <mergeCell ref="S4:S14"/>
    <mergeCell ref="S15:S25"/>
    <mergeCell ref="S26:S36"/>
    <mergeCell ref="S37:S47"/>
    <mergeCell ref="S48:S58"/>
    <mergeCell ref="T4:T14"/>
    <mergeCell ref="T15:T25"/>
    <mergeCell ref="T26:T36"/>
    <mergeCell ref="T37:T47"/>
    <mergeCell ref="T48:T58"/>
    <mergeCell ref="U4:U14"/>
    <mergeCell ref="U15:U25"/>
    <mergeCell ref="U26:U36"/>
    <mergeCell ref="U37:U47"/>
    <mergeCell ref="U48:U58"/>
    <mergeCell ref="V4:V14"/>
    <mergeCell ref="V15:V25"/>
    <mergeCell ref="V26:V36"/>
    <mergeCell ref="V37:V47"/>
    <mergeCell ref="V48:V58"/>
    <mergeCell ref="W4:W14"/>
    <mergeCell ref="W15:W25"/>
    <mergeCell ref="W26:W36"/>
    <mergeCell ref="W37:W47"/>
    <mergeCell ref="W48:W58"/>
    <mergeCell ref="X4:X14"/>
    <mergeCell ref="X15:X25"/>
    <mergeCell ref="X26:X36"/>
    <mergeCell ref="X37:X47"/>
    <mergeCell ref="X48:X58"/>
    <mergeCell ref="Y4:Y14"/>
    <mergeCell ref="Y15:Y25"/>
    <mergeCell ref="Y26:Y36"/>
    <mergeCell ref="Y37:Y47"/>
    <mergeCell ref="Y48:Y58"/>
    <mergeCell ref="Z4:Z14"/>
    <mergeCell ref="Z15:Z25"/>
    <mergeCell ref="Z26:Z36"/>
    <mergeCell ref="Z37:Z47"/>
    <mergeCell ref="Z48:Z58"/>
    <mergeCell ref="AA4:AA14"/>
    <mergeCell ref="AA15:AA25"/>
    <mergeCell ref="AA26:AA36"/>
    <mergeCell ref="AA37:AA47"/>
    <mergeCell ref="AA48:AA58"/>
    <mergeCell ref="AB4:AB14"/>
    <mergeCell ref="AB15:AB25"/>
    <mergeCell ref="AB26:AB36"/>
    <mergeCell ref="AB37:AB47"/>
    <mergeCell ref="AB48:AB58"/>
    <mergeCell ref="AC4:AC14"/>
    <mergeCell ref="AC15:AC25"/>
    <mergeCell ref="AC26:AC36"/>
    <mergeCell ref="AC37:AC47"/>
    <mergeCell ref="AC48:AC58"/>
    <mergeCell ref="A1:R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IPQC巡查记录表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WPS_1717469511</cp:lastModifiedBy>
  <dcterms:created xsi:type="dcterms:W3CDTF">2023-05-12T11:15:00Z</dcterms:created>
  <dcterms:modified xsi:type="dcterms:W3CDTF">2026-03-11T01:57:25Z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5BA473297A2F4A2181E577353F75283B_12</vt:lpwstr>
  </property>
  <property fmtid="{D5CDD505-2E9C-101B-9397-08002B2CF9AE}" pid="4" name="CalculationRule">
    <vt:i4>0</vt:i4>
  </property>
</Properties>
</file>